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F17"/>
  <c r="D17"/>
  <c r="O17"/>
  <c r="Q17"/>
  <c r="Q22"/>
  <c r="Q32"/>
  <c r="Q1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H12"/>
  <c r="D12"/>
  <c r="F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<sst xmlns="http://schemas.openxmlformats.org/spreadsheetml/2006/main" count="119" uniqueCount="77">
  <si>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</si>
  <si>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</si>
  <si>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</si>
  <si>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KK Zábřeh</t>
  </si>
  <si>
    <t>Datum:  </t>
  </si>
  <si>
    <t>4.2.2023</t>
  </si>
  <si>
    <t>Domácí</t>
  </si>
  <si>
    <t>KK Zábřeh B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</si>
  <si>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</si>
  <si>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</si>
  <si>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</si>
  <si>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</si>
  <si>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</si>
  <si>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</si>
  <si>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</si>
  <si>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</si>
  <si>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</si>
  <si>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</si>
  <si>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</si>
  <si>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</si>
  <si>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</si>
  <si>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Körner</t>
  </si>
  <si>
    <t>Heinisch</t>
  </si>
  <si>
    <t>Jan</t>
  </si>
  <si>
    <t>Pavel</t>
  </si>
  <si>
    <t>Pěnička</t>
  </si>
  <si>
    <t>Smrčka</t>
  </si>
  <si>
    <t>Tomáš</t>
  </si>
  <si>
    <t>Miroslav</t>
  </si>
  <si>
    <t>Horňák</t>
  </si>
  <si>
    <t>Habrman</t>
  </si>
  <si>
    <t>Lukáš</t>
  </si>
  <si>
    <t>František</t>
  </si>
  <si>
    <t>Ondráček</t>
  </si>
  <si>
    <t>Macas</t>
  </si>
  <si>
    <t>Martin</t>
  </si>
  <si>
    <t>Šula</t>
  </si>
  <si>
    <t>Rabenseifner</t>
  </si>
  <si>
    <t>Milan</t>
  </si>
  <si>
    <t>Jaromír</t>
  </si>
  <si>
    <t>Švub</t>
  </si>
  <si>
    <t>Vymazal</t>
  </si>
  <si>
    <t>Zdeněk</t>
  </si>
  <si>
    <t>Jaroslav</t>
  </si>
  <si>
    <t>Celkový výkon družstva  </t>
  </si>
  <si>
    <t>Vedoucí družstva         Jméno:</t>
  </si>
  <si>
    <t>Lukáš Horňák</t>
  </si>
  <si>
    <t>Bodový zisk</t>
  </si>
  <si>
    <t>Pavel Heinisch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</si>
  <si>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</si>
  <si>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</si>
  <si>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</si>
  <si>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</si>
  <si>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</si>
  <si>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</si>
  <si>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</si>
  <si>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</si>
  <si>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</si>
  <si>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</si>
  <si>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</si>
  <si>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</si>
  <si>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</si>
  <si>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</si>
  <si>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</si>
  <si>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</si>
  <si>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</si>
  <si>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</si>
  <si>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</si>
  <si>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</si>
  <si>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</si>
  <si>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</si>
  <si>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Flídr Jiří</t>
  </si>
  <si>
    <t>Šula Milan</t>
  </si>
  <si>
    <t>Napomínání hráčů za nesportovní chování či vyloučení ze startu:</t>
  </si>
  <si>
    <t>Různé:</t>
  </si>
  <si>
    <t xml:space="preserve">Datum a podpis rozhodčího:  </t>
  </si>
  <si>
    <t>4.2.2023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</si>
</sst>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45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54</v>
      </c>
      <c r="P8" s="12">
        <v>1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45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54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35</v>
      </c>
      <c r="F10" s="18">
        <v>4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54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27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62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10058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152</v>
      </c>
      <c r="F12" s="28">
        <f>IF(ISNUMBER($G12),SUM(F8:F11),"")</f>
        <v>9</v>
      </c>
      <c r="G12" s="29">
        <f>IF(SUM($G8:$G11)+SUM($Q8:$Q11)&gt;0,SUM(G8:G11),"")</f>
        <v>541</v>
      </c>
      <c r="H12" s="27">
        <f>IF(ISNUMBER($G12),SUM(H8:H11),"")</f>
        <v>1</v>
      </c>
      <c r="I12" s="99"/>
      <c r="K12" s="96">
        <v>7934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224</v>
      </c>
      <c r="P12" s="28">
        <f>IF(ISNUMBER($G12),SUM(P8:P11),"")</f>
        <v>1</v>
      </c>
      <c r="Q12" s="29">
        <f>IF(SUM($G8:$G11)+SUM($Q8:$Q11)&gt;0,SUM(Q8:Q11),"")</f>
        <v>574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35</v>
      </c>
      <c r="F13" s="12">
        <v>0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34</v>
      </c>
      <c r="P13" s="12">
        <v>2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3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36</v>
      </c>
      <c r="P14" s="18">
        <v>3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52</v>
      </c>
      <c r="F15" s="18">
        <v>3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62</v>
      </c>
      <c r="P15" s="18">
        <v>2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45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36</v>
      </c>
      <c r="P16" s="23">
        <v>2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23680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167</v>
      </c>
      <c r="F17" s="28">
        <f>IF(ISNUMBER($G17),SUM(F13:F16),"")</f>
        <v>7</v>
      </c>
      <c r="G17" s="29">
        <f>IF(SUM($G13:$G16)+SUM($Q13:$Q16)&gt;0,SUM(G13:G16),"")</f>
        <v>530</v>
      </c>
      <c r="H17" s="27">
        <f>IF(ISNUMBER($G17),SUM(H13:H16),"")</f>
        <v>1</v>
      </c>
      <c r="I17" s="99"/>
      <c r="K17" s="96">
        <v>10669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168</v>
      </c>
      <c r="P17" s="28">
        <f>IF(ISNUMBER($G17),SUM(P13:P16),"")</f>
        <v>9</v>
      </c>
      <c r="Q17" s="29">
        <f>IF(SUM($G13:$G16)+SUM($Q13:$Q16)&gt;0,SUM(Q13:Q16),"")</f>
        <v>557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51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81</v>
      </c>
      <c r="O18" s="12">
        <v>62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53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34</v>
      </c>
      <c r="F20" s="18">
        <v>0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74</v>
      </c>
      <c r="O20" s="18">
        <v>53</v>
      </c>
      <c r="P20" s="18">
        <v>0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48</v>
      </c>
      <c r="F21" s="23">
        <v>2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44</v>
      </c>
      <c r="P21" s="23">
        <v>2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186</v>
      </c>
      <c r="F22" s="28">
        <f>IF(ISNUMBER($G22),SUM(F18:F21),"")</f>
        <v>2</v>
      </c>
      <c r="G22" s="29">
        <f>IF(SUM($G18:$G21)+SUM($Q18:$Q21)&gt;0,SUM(G18:G21),"")</f>
        <v>538</v>
      </c>
      <c r="H22" s="27">
        <f>IF(ISNUMBER($G22),SUM(H18:H21),"")</f>
        <v>2</v>
      </c>
      <c r="I22" s="99"/>
      <c r="K22" s="96">
        <v>14133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194</v>
      </c>
      <c r="P22" s="28">
        <f>IF(ISNUMBER($G22),SUM(P18:P21),"")</f>
        <v>3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27</v>
      </c>
      <c r="F23" s="12">
        <v>3</v>
      </c>
      <c r="G23" s="13">
        <f>IF(AND(ISBLANK(D23),ISBLANK(E23)),"",D23+E23)</f>
        <v>110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44</v>
      </c>
      <c r="P23" s="12">
        <v>1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34</v>
      </c>
      <c r="F24" s="18">
        <v>3</v>
      </c>
      <c r="G24" s="19">
        <f>IF(AND(ISBLANK(D24),ISBLANK(E24)),"",D24+E24)</f>
        <v>126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2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88</v>
      </c>
      <c r="E25" s="18">
        <v>45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41</v>
      </c>
      <c r="P25" s="18">
        <v>3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51</v>
      </c>
      <c r="F26" s="23">
        <v>2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69</v>
      </c>
      <c r="P26" s="23">
        <v>0</v>
      </c>
      <c r="Q26" s="24">
        <f>IF(AND(ISBLANK(N26),ISBLANK(O26)),"",N26+O26)</f>
        <v>159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24126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157</v>
      </c>
      <c r="F27" s="28">
        <f>IF(ISNUMBER($G27),SUM(F23:F26),"")</f>
        <v>9</v>
      </c>
      <c r="G27" s="29">
        <f>IF(SUM($G23:$G26)+SUM($Q23:$Q26)&gt;0,SUM(G23:G26),"")</f>
        <v>510</v>
      </c>
      <c r="H27" s="27">
        <f>IF(ISNUMBER($G27),SUM(H23:H26),"")</f>
        <v>2</v>
      </c>
      <c r="I27" s="99"/>
      <c r="K27" s="96">
        <v>15020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190</v>
      </c>
      <c r="P27" s="28">
        <f>IF(ISNUMBER($G27),SUM(P23:P26),"")</f>
        <v>6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34</v>
      </c>
      <c r="F28" s="12">
        <v>1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45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54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83</v>
      </c>
      <c r="E30" s="18">
        <v>48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54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35</v>
      </c>
      <c r="F31" s="23">
        <v>3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34</v>
      </c>
      <c r="P31" s="23">
        <v>4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153</v>
      </c>
      <c r="F32" s="28">
        <f>IF(ISNUMBER($G32),SUM(F28:F31),"")</f>
        <v>7</v>
      </c>
      <c r="G32" s="29">
        <f>IF(SUM($G28:$G31)+SUM($Q28:$Q31)&gt;0,SUM(G28:G31),"")</f>
        <v>513</v>
      </c>
      <c r="H32" s="27">
        <f>IF(ISNUMBER($G32),SUM(H28:H31),"")</f>
        <v>1</v>
      </c>
      <c r="I32" s="99"/>
      <c r="K32" s="96">
        <v>21453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187</v>
      </c>
      <c r="P32" s="28">
        <f>IF(ISNUMBER($G32),SUM(P28:P31),"")</f>
        <v>4</v>
      </c>
      <c r="Q32" s="29">
        <f>IF(SUM($G28:$G31)+SUM($Q28:$Q31)&gt;0,SUM(Q28:Q31),"")</f>
        <v>555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50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45</v>
      </c>
      <c r="P33" s="12">
        <v>0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36</v>
      </c>
      <c r="F34" s="18">
        <v>2</v>
      </c>
      <c r="G34" s="19">
        <f>IF(AND(ISBLANK(D34),ISBLANK(E34)),"",D34+E34)</f>
        <v>117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43</v>
      </c>
      <c r="P34" s="18">
        <v>4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45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32</v>
      </c>
      <c r="P35" s="18">
        <v>2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53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52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6531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184</v>
      </c>
      <c r="F37" s="28">
        <f>IF(ISNUMBER($G37),SUM(F33:F36),"")</f>
        <v>4</v>
      </c>
      <c r="G37" s="29">
        <f>IF(SUM($G33:$G36)+SUM($Q33:$Q36)&gt;0,SUM(G33:G36),"")</f>
        <v>537</v>
      </c>
      <c r="H37" s="27">
        <f>IF(ISNUMBER($G37),SUM(H33:H36),"")</f>
        <v>3</v>
      </c>
      <c r="I37" s="99"/>
      <c r="K37" s="96">
        <v>10769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172</v>
      </c>
      <c r="P37" s="28">
        <f>IF(ISNUMBER($G37),SUM(P33:P36),"")</f>
        <v>7</v>
      </c>
      <c r="Q37" s="29">
        <f>IF(SUM($G33:$G36)+SUM($Q33:$Q36)&gt;0,SUM(Q33:Q36),"")</f>
        <v>525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2170</v>
      </c>
      <c r="E39" s="34">
        <f>IF(ISNUMBER($G39),SUM(E12,E17,E22,E27,E32,E37),"")</f>
        <v>999</v>
      </c>
      <c r="F39" s="34">
        <f>IF(ISNUMBER($G39),SUM(F12,F17,F22,F27,F32,F37),"")</f>
        <v>38</v>
      </c>
      <c r="G39" s="35">
        <f>IF(SUM($G$8:$G$37)+SUM($Q$8:$Q$37)&gt;0,SUM(G12,G17,G22,G27,G32,G37),"")</f>
        <v>3169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2161</v>
      </c>
      <c r="O39" s="34">
        <f>IF(ISNUMBER($G39),SUM(O12,O17,O22,O27,O32,O37),"")</f>
        <v>1135</v>
      </c>
      <c r="P39" s="34">
        <f>IF(ISNUMBER($G39),SUM(P12,P17,P22,P27,P32,P37),"")</f>
        <v>30</v>
      </c>
      <c r="Q39" s="35">
        <f>IF(SUM($G$8:$G$37)+SUM($Q$8:$Q$37)&gt;0,SUM(Q12,Q17,Q22,Q27,Q32,Q37),"")</f>
        <v>3296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KK Šumperk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31</v>
      </c>
      <c r="B57" s="72" t="s">
        <v>71</v>
      </c>
      <c r="C57" s="73"/>
      <c r="D57" s="63">
        <v>628</v>
      </c>
      <c r="E57" s="72" t="s">
        <v>72</v>
      </c>
      <c r="F57" s="75"/>
      <c r="G57" s="75"/>
      <c r="H57" s="73"/>
      <c r="I57" s="63">
        <v>12815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2023-02-04T19:46:29Z</dcterms:modified>
</cp:coreProperties>
</file>